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1"/>
  <workbookPr/>
  <mc:AlternateContent xmlns:mc="http://schemas.openxmlformats.org/markup-compatibility/2006">
    <mc:Choice Requires="x15">
      <x15ac:absPath xmlns:x15ac="http://schemas.microsoft.com/office/spreadsheetml/2010/11/ac" url="C:\Users\Steve\Documents\CIPFA SCS Examining\Marking\S24\"/>
    </mc:Choice>
  </mc:AlternateContent>
  <xr:revisionPtr revIDLastSave="0" documentId="13_ncr:1_{DD55774B-3F8B-44B2-951F-3311A5DEF662}" xr6:coauthVersionLast="47" xr6:coauthVersionMax="47" xr10:uidLastSave="{00000000-0000-0000-0000-000000000000}"/>
  <bookViews>
    <workbookView xWindow="-120" yWindow="-120" windowWidth="20640" windowHeight="11160" xr2:uid="{BB8356AA-ECBA-D44B-98D5-696CC679C25F}"/>
  </bookViews>
  <sheets>
    <sheet name="Q1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1" l="1"/>
  <c r="E35" i="1"/>
  <c r="E34" i="1"/>
  <c r="E27" i="1"/>
  <c r="E38" i="1"/>
  <c r="E31" i="1"/>
  <c r="E30" i="1"/>
  <c r="D16" i="1"/>
  <c r="E32" i="1" s="1"/>
  <c r="D19" i="1" l="1"/>
  <c r="D21" i="1" s="1"/>
  <c r="E37" i="1"/>
  <c r="E40" i="1" s="1"/>
  <c r="E47" i="1" l="1"/>
  <c r="E48" i="1"/>
  <c r="E49" i="1"/>
</calcChain>
</file>

<file path=xl/sharedStrings.xml><?xml version="1.0" encoding="utf-8"?>
<sst xmlns="http://schemas.openxmlformats.org/spreadsheetml/2006/main" count="51" uniqueCount="51">
  <si>
    <t>CIPFA Strategic Case Study Exam: September 2024</t>
  </si>
  <si>
    <t>Astillo Council: Paola Burden Museum</t>
  </si>
  <si>
    <t>Financial year</t>
  </si>
  <si>
    <t>24/25</t>
  </si>
  <si>
    <t>25/26</t>
  </si>
  <si>
    <t>Notes</t>
  </si>
  <si>
    <t>MARKS</t>
  </si>
  <si>
    <t>Estimated Capital Costs</t>
  </si>
  <si>
    <t>Purchase of house + contents</t>
  </si>
  <si>
    <t>Could be shown as £600,000 for house and £400,000 for contents</t>
  </si>
  <si>
    <t>Specialist fit-out (protective screens for artworks, reception area)</t>
  </si>
  <si>
    <t>Health and safety measures (e.g. fire extinguishers)</t>
  </si>
  <si>
    <t>Accessibility changes (widen doorways, wheelchair ramps, toilet facilities)</t>
  </si>
  <si>
    <t>Signage</t>
  </si>
  <si>
    <t>Professional fees</t>
  </si>
  <si>
    <t>12% of works so not applied to purchase of house or website</t>
  </si>
  <si>
    <t>Website development</t>
  </si>
  <si>
    <t>Contribution to City Art Fund</t>
  </si>
  <si>
    <t>This is a capital project after all</t>
  </si>
  <si>
    <t>Total capital cost</t>
  </si>
  <si>
    <t>Estimated Operating Costs</t>
  </si>
  <si>
    <t>Staffing for 35 hour week</t>
  </si>
  <si>
    <t>All operating costs at full year for 25/26 because it opens on 1/4/25</t>
  </si>
  <si>
    <t>Basic pay</t>
  </si>
  <si>
    <t>3 staff</t>
  </si>
  <si>
    <t>Unsocial pay premium for 7 hours on Saturdays</t>
  </si>
  <si>
    <t>1.5 times basic</t>
  </si>
  <si>
    <t>Only includes the 50% premium as basic wage included in row 27</t>
  </si>
  <si>
    <t>Fuel, heat and light</t>
  </si>
  <si>
    <t>£66/sqm/year</t>
  </si>
  <si>
    <t>Building cleaning</t>
  </si>
  <si>
    <t>£38.50/sqm/year</t>
  </si>
  <si>
    <t>General repairs and maintenance</t>
  </si>
  <si>
    <t>1% capital value</t>
  </si>
  <si>
    <t>Capital value on balance sheet would be £1.252 m on 1/4/25 because fees etc are capitalised</t>
  </si>
  <si>
    <t>Marketing and promotion</t>
  </si>
  <si>
    <t>£12,000 per year</t>
  </si>
  <si>
    <t>Support services(fn) recharge</t>
  </si>
  <si>
    <t>£2,850/FTE/year</t>
  </si>
  <si>
    <t>Insurance</t>
  </si>
  <si>
    <t>2% of insured value</t>
  </si>
  <si>
    <t>Insured value = building + contents which is 600,000+225,000+750,000</t>
  </si>
  <si>
    <t>Depreciation: Building and works over 10 years</t>
  </si>
  <si>
    <t>Depreciation: Website over 3 years</t>
  </si>
  <si>
    <t>Total operating  cost</t>
  </si>
  <si>
    <t>Inclusion of all relevant items &amp; correct summing</t>
  </si>
  <si>
    <t>Income scenarios</t>
  </si>
  <si>
    <t>There are best, worst and likely scenarios for visitor numbers so 3 alternative breakeven points could be calculated</t>
  </si>
  <si>
    <t>Best case</t>
  </si>
  <si>
    <t>Likely case</t>
  </si>
  <si>
    <t>Worst case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</si>
</sst>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>
    <font>
      <sz val="12"/>
      <color theme="1"/>
      <name val="Aptos Narrow"/>
      <family val="2"/>
      <scheme val="minor"/>
    </font>
    <font>
      <b/>
      <sz val="16"/>
      <color theme="1"/>
      <name val="Aptos Narrow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8"/>
      <color theme="1"/>
      <name val="Aptos Narrow"/>
      <scheme val="minor"/>
    </font>
    <font>
      <sz val="11"/>
      <color theme="1"/>
      <name val="Arial"/>
      <family val="2"/>
    </font>
    <font>
      <b/>
      <sz val="12"/>
      <color rgb="FFFF0000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0" fillId="0" borderId="0" xfId="1" applyNumberFormat="1" applyFont="1"/>
    <xf numFmtId="0" fontId="0" fillId="0" borderId="0" xfId="0" applyAlignment="1">
      <alignment wrapText="1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3" fillId="0" borderId="1" xfId="1" applyNumberFormat="1" applyFont="1" applyBorder="1"/>
    <xf numFmtId="0" fontId="0" fillId="0" borderId="0" xfId="0" applyAlignment="1">
      <alignment horizontal="left"/>
    </xf>
    <xf numFmtId="164" fontId="0" fillId="0" borderId="0" xfId="1" applyNumberFormat="1" applyFont="1" applyAlignment="1">
      <alignment horizontal="left"/>
    </xf>
    <xf numFmtId="43" fontId="0" fillId="0" borderId="0" xfId="1" applyFont="1"/>
    <xf numFmtId="3" fontId="5" fillId="0" borderId="0" xfId="0" applyNumberFormat="1" applyFont="1" applyAlignment="1">
      <alignment horizontal="left" vertical="center" wrapText="1"/>
    </xf>
    <xf numFmtId="9" fontId="5" fillId="0" borderId="0" xfId="2" applyFont="1" applyAlignment="1">
      <alignment horizontal="left" wrapText="1"/>
    </xf>
    <xf numFmtId="9" fontId="0" fillId="0" borderId="0" xfId="0" applyNumberForma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righ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89125-7C59-BD42-9DDC-363711BF419E}">
  <dimension ref="B2:J243"/>
  <sheetViews>
    <sheetView tabSelected="1" zoomScale="75" zoomScaleNormal="75" workbookViewId="0">
      <selection activeCell="D9" sqref="D9"/>
    </sheetView>
  </sheetViews>
  <sheetFormatPr defaultColWidth="10.625" defaultRowHeight="15.75"/>
  <cols>
    <col min="2" max="2" width="52" customWidth="1"/>
    <col min="3" max="3" width="15" style="10" customWidth="1"/>
    <col min="4" max="4" width="13" bestFit="1" customWidth="1"/>
    <col min="7" max="7" width="59" customWidth="1"/>
    <col min="9" max="9" width="10.875" style="8"/>
  </cols>
  <sheetData>
    <row r="2" spans="2:9">
      <c r="B2" t="s">
        <v>0</v>
      </c>
    </row>
    <row r="4" spans="2:9" ht="24">
      <c r="B4" s="3" t="s">
        <v>1</v>
      </c>
    </row>
    <row r="7" spans="2:9">
      <c r="B7" t="s">
        <v>2</v>
      </c>
      <c r="D7" s="6" t="s">
        <v>3</v>
      </c>
      <c r="E7" s="6" t="s">
        <v>4</v>
      </c>
      <c r="F7" s="6"/>
      <c r="G7" s="7" t="s">
        <v>5</v>
      </c>
      <c r="I7" s="8" t="s">
        <v>6</v>
      </c>
    </row>
    <row r="9" spans="2:9" ht="21">
      <c r="B9" s="1" t="s">
        <v>7</v>
      </c>
    </row>
    <row r="11" spans="2:9">
      <c r="B11" t="s">
        <v>8</v>
      </c>
      <c r="D11" s="4">
        <v>1000000</v>
      </c>
      <c r="E11" s="4"/>
      <c r="G11" s="5" t="s">
        <v>9</v>
      </c>
      <c r="I11" s="8">
        <v>0.5</v>
      </c>
    </row>
    <row r="12" spans="2:9" ht="32.1" customHeight="1">
      <c r="B12" t="s">
        <v>10</v>
      </c>
      <c r="C12" s="13"/>
      <c r="D12" s="4">
        <v>150000</v>
      </c>
      <c r="E12" s="4"/>
    </row>
    <row r="13" spans="2:9">
      <c r="B13" t="s">
        <v>11</v>
      </c>
      <c r="C13" s="13"/>
      <c r="D13" s="4">
        <v>7000</v>
      </c>
      <c r="E13" s="4"/>
    </row>
    <row r="14" spans="2:9">
      <c r="B14" t="s">
        <v>12</v>
      </c>
      <c r="C14" s="13"/>
      <c r="D14" s="4">
        <v>65000</v>
      </c>
      <c r="E14" s="4"/>
    </row>
    <row r="15" spans="2:9">
      <c r="B15" t="s">
        <v>13</v>
      </c>
      <c r="C15" s="13"/>
      <c r="D15" s="4">
        <v>3000</v>
      </c>
      <c r="E15" s="4"/>
    </row>
    <row r="16" spans="2:9">
      <c r="B16" t="s">
        <v>14</v>
      </c>
      <c r="C16" s="14">
        <v>0.12</v>
      </c>
      <c r="D16" s="4">
        <f>C16*(D12+D13+D14+D15)</f>
        <v>27000</v>
      </c>
      <c r="E16" s="4"/>
      <c r="G16" s="5" t="s">
        <v>15</v>
      </c>
      <c r="I16" s="8">
        <v>2</v>
      </c>
    </row>
    <row r="17" spans="2:10">
      <c r="B17" t="s">
        <v>16</v>
      </c>
      <c r="D17" s="4">
        <v>5000</v>
      </c>
      <c r="E17" s="4"/>
      <c r="G17" s="5"/>
      <c r="I17" s="8">
        <v>0.5</v>
      </c>
    </row>
    <row r="18" spans="2:10">
      <c r="D18" s="4"/>
      <c r="E18" s="4"/>
      <c r="G18" s="5"/>
    </row>
    <row r="19" spans="2:10">
      <c r="B19" t="s">
        <v>17</v>
      </c>
      <c r="C19" s="15">
        <v>0.01</v>
      </c>
      <c r="D19" s="4">
        <f>0.01*(D11+D12+D13+D14+D15+D16+D17)</f>
        <v>12570</v>
      </c>
      <c r="E19" s="4"/>
      <c r="G19" s="5" t="s">
        <v>18</v>
      </c>
      <c r="I19" s="8">
        <v>1</v>
      </c>
    </row>
    <row r="20" spans="2:10">
      <c r="D20" s="4"/>
      <c r="E20" s="4"/>
    </row>
    <row r="21" spans="2:10" ht="16.5" thickBot="1">
      <c r="B21" s="2" t="s">
        <v>19</v>
      </c>
      <c r="C21" s="16"/>
      <c r="D21" s="9">
        <f>SUM(D11:D20)</f>
        <v>1269570</v>
      </c>
      <c r="E21" s="4"/>
    </row>
    <row r="22" spans="2:10">
      <c r="D22" s="4"/>
      <c r="E22" s="4"/>
    </row>
    <row r="23" spans="2:10">
      <c r="D23" s="4"/>
      <c r="E23" s="4"/>
    </row>
    <row r="24" spans="2:10" ht="21">
      <c r="B24" s="1" t="s">
        <v>20</v>
      </c>
      <c r="D24" s="4"/>
      <c r="E24" s="4"/>
    </row>
    <row r="25" spans="2:10">
      <c r="D25" s="4"/>
      <c r="E25" s="4"/>
    </row>
    <row r="26" spans="2:10">
      <c r="B26" t="s">
        <v>21</v>
      </c>
      <c r="D26" s="4"/>
      <c r="E26" s="4"/>
      <c r="G26" t="s">
        <v>22</v>
      </c>
    </row>
    <row r="27" spans="2:10">
      <c r="B27" t="s">
        <v>23</v>
      </c>
      <c r="C27" s="10" t="s">
        <v>24</v>
      </c>
      <c r="D27" s="4"/>
      <c r="E27" s="4">
        <f>3*723*52</f>
        <v>112788</v>
      </c>
      <c r="I27" s="8">
        <v>1</v>
      </c>
    </row>
    <row r="28" spans="2:10">
      <c r="B28" t="s">
        <v>25</v>
      </c>
      <c r="C28" s="10" t="s">
        <v>26</v>
      </c>
      <c r="D28" s="4"/>
      <c r="E28" s="4">
        <f>3*(7/35*723)*0.5*52</f>
        <v>11278.8</v>
      </c>
      <c r="G28" t="s">
        <v>27</v>
      </c>
      <c r="I28" s="8">
        <v>1</v>
      </c>
    </row>
    <row r="29" spans="2:10">
      <c r="D29" s="4"/>
      <c r="E29" s="4"/>
    </row>
    <row r="30" spans="2:10" s="10" customFormat="1">
      <c r="B30" s="10" t="s">
        <v>28</v>
      </c>
      <c r="C30" s="10" t="s">
        <v>29</v>
      </c>
      <c r="D30" s="11"/>
      <c r="E30" s="11">
        <f>66*194</f>
        <v>12804</v>
      </c>
      <c r="I30" s="8">
        <v>0.5</v>
      </c>
      <c r="J30" s="17"/>
    </row>
    <row r="31" spans="2:10">
      <c r="B31" t="s">
        <v>30</v>
      </c>
      <c r="C31" s="10" t="s">
        <v>31</v>
      </c>
      <c r="D31" s="4"/>
      <c r="E31" s="4">
        <f>38.5*194</f>
        <v>7469</v>
      </c>
      <c r="I31" s="8">
        <v>0.5</v>
      </c>
    </row>
    <row r="32" spans="2:10" ht="31.5">
      <c r="B32" t="s">
        <v>32</v>
      </c>
      <c r="C32" s="10" t="s">
        <v>33</v>
      </c>
      <c r="D32" s="4"/>
      <c r="E32" s="4">
        <f>0.01*(D11+D12+D13+D14+D15+D16)</f>
        <v>12520</v>
      </c>
      <c r="G32" s="5" t="s">
        <v>34</v>
      </c>
      <c r="I32" s="8">
        <v>1</v>
      </c>
    </row>
    <row r="33" spans="2:9">
      <c r="B33" t="s">
        <v>35</v>
      </c>
      <c r="C33" s="10" t="s">
        <v>36</v>
      </c>
      <c r="D33" s="4"/>
      <c r="E33" s="4">
        <v>12000</v>
      </c>
    </row>
    <row r="34" spans="2:9">
      <c r="B34" t="s">
        <v>37</v>
      </c>
      <c r="C34" s="10" t="s">
        <v>38</v>
      </c>
      <c r="D34" s="4"/>
      <c r="E34" s="4">
        <f>3*2850</f>
        <v>8550</v>
      </c>
    </row>
    <row r="35" spans="2:9">
      <c r="B35" t="s">
        <v>39</v>
      </c>
      <c r="C35" s="15" t="s">
        <v>40</v>
      </c>
      <c r="D35" s="4"/>
      <c r="E35" s="4">
        <f>0.02*(600000+225000+750000)</f>
        <v>31500</v>
      </c>
      <c r="G35" t="s">
        <v>41</v>
      </c>
      <c r="I35" s="8">
        <v>1</v>
      </c>
    </row>
    <row r="36" spans="2:9">
      <c r="D36" s="4"/>
      <c r="E36" s="4"/>
    </row>
    <row r="37" spans="2:9">
      <c r="B37" t="s">
        <v>42</v>
      </c>
      <c r="D37" s="4"/>
      <c r="E37" s="4">
        <f>SUM(D11:D16)/10</f>
        <v>125200</v>
      </c>
      <c r="I37" s="8">
        <v>0.5</v>
      </c>
    </row>
    <row r="38" spans="2:9">
      <c r="B38" t="s">
        <v>43</v>
      </c>
      <c r="D38" s="4"/>
      <c r="E38" s="4">
        <f>D17/3</f>
        <v>1666.6666666666667</v>
      </c>
      <c r="I38" s="8">
        <v>0.5</v>
      </c>
    </row>
    <row r="39" spans="2:9">
      <c r="D39" s="4"/>
      <c r="E39" s="4"/>
    </row>
    <row r="40" spans="2:9" ht="16.5" thickBot="1">
      <c r="B40" s="2" t="s">
        <v>44</v>
      </c>
      <c r="D40" s="4"/>
      <c r="E40" s="9">
        <f>SUM(E26:E39)</f>
        <v>335776.46666666667</v>
      </c>
      <c r="G40" t="s">
        <v>45</v>
      </c>
      <c r="I40" s="8">
        <v>0.5</v>
      </c>
    </row>
    <row r="41" spans="2:9">
      <c r="D41" s="4"/>
      <c r="E41" s="4"/>
    </row>
    <row r="42" spans="2:9">
      <c r="D42" s="4"/>
      <c r="E42" s="4"/>
    </row>
    <row r="43" spans="2:9" ht="21">
      <c r="B43" s="1" t="s">
        <v>46</v>
      </c>
      <c r="D43" s="4"/>
      <c r="E43" s="4"/>
    </row>
    <row r="44" spans="2:9">
      <c r="D44" s="4"/>
      <c r="E44" s="4"/>
    </row>
    <row r="45" spans="2:9">
      <c r="B45" t="s">
        <v>47</v>
      </c>
      <c r="D45" s="4"/>
      <c r="E45" s="4"/>
    </row>
    <row r="46" spans="2:9">
      <c r="D46" s="4"/>
      <c r="E46" s="4"/>
    </row>
    <row r="47" spans="2:9">
      <c r="B47" t="s">
        <v>48</v>
      </c>
      <c r="C47" s="11">
        <v>40000</v>
      </c>
      <c r="D47" s="4"/>
      <c r="E47" s="12">
        <f>ROUND($E$40/C47,2)</f>
        <v>8.39</v>
      </c>
      <c r="I47" s="8">
        <v>0.5</v>
      </c>
    </row>
    <row r="48" spans="2:9">
      <c r="B48" t="s">
        <v>49</v>
      </c>
      <c r="C48" s="11">
        <v>25000</v>
      </c>
      <c r="D48" s="4"/>
      <c r="E48" s="12">
        <f>ROUND($E$40/C48,2)</f>
        <v>13.43</v>
      </c>
      <c r="I48" s="8">
        <v>0.5</v>
      </c>
    </row>
    <row r="49" spans="2:9">
      <c r="B49" t="s">
        <v>50</v>
      </c>
      <c r="C49" s="11">
        <v>15000</v>
      </c>
      <c r="D49" s="4"/>
      <c r="E49" s="12">
        <f>ROUND($E$40/C49,2)</f>
        <v>22.39</v>
      </c>
      <c r="I49" s="8">
        <v>0.5</v>
      </c>
    </row>
    <row r="50" spans="2:9">
      <c r="D50" s="4"/>
      <c r="E50" s="4"/>
    </row>
    <row r="51" spans="2:9">
      <c r="D51" s="4"/>
      <c r="E51" s="4"/>
    </row>
    <row r="52" spans="2:9">
      <c r="D52" s="4"/>
      <c r="E52" s="4"/>
    </row>
    <row r="53" spans="2:9">
      <c r="D53" s="4"/>
      <c r="E53" s="4"/>
    </row>
    <row r="54" spans="2:9">
      <c r="D54" s="4"/>
      <c r="E54" s="4"/>
    </row>
    <row r="55" spans="2:9">
      <c r="D55" s="4"/>
      <c r="E55" s="4"/>
    </row>
    <row r="56" spans="2:9">
      <c r="D56" s="4"/>
      <c r="E56" s="4"/>
    </row>
    <row r="57" spans="2:9">
      <c r="D57" s="4"/>
      <c r="E57" s="4"/>
    </row>
    <row r="58" spans="2:9">
      <c r="D58" s="4"/>
      <c r="E58" s="4"/>
    </row>
    <row r="59" spans="2:9">
      <c r="D59" s="4"/>
      <c r="E59" s="4"/>
    </row>
    <row r="60" spans="2:9">
      <c r="D60" s="4"/>
      <c r="E60" s="4"/>
    </row>
    <row r="61" spans="2:9">
      <c r="D61" s="4"/>
      <c r="E61" s="4"/>
    </row>
    <row r="62" spans="2:9">
      <c r="D62" s="4"/>
      <c r="E62" s="4"/>
    </row>
    <row r="63" spans="2:9">
      <c r="D63" s="4"/>
      <c r="E63" s="4"/>
    </row>
    <row r="64" spans="2:9">
      <c r="D64" s="4"/>
      <c r="E64" s="4"/>
    </row>
    <row r="65" spans="4:5">
      <c r="D65" s="4"/>
      <c r="E65" s="4"/>
    </row>
    <row r="66" spans="4:5">
      <c r="D66" s="4"/>
      <c r="E66" s="4"/>
    </row>
    <row r="67" spans="4:5">
      <c r="D67" s="4"/>
      <c r="E67" s="4"/>
    </row>
    <row r="68" spans="4:5">
      <c r="D68" s="4"/>
      <c r="E68" s="4"/>
    </row>
    <row r="69" spans="4:5">
      <c r="D69" s="4"/>
      <c r="E69" s="4"/>
    </row>
    <row r="70" spans="4:5">
      <c r="D70" s="4"/>
      <c r="E70" s="4"/>
    </row>
    <row r="71" spans="4:5">
      <c r="D71" s="4"/>
      <c r="E71" s="4"/>
    </row>
    <row r="72" spans="4:5">
      <c r="D72" s="4"/>
      <c r="E72" s="4"/>
    </row>
    <row r="73" spans="4:5">
      <c r="D73" s="4"/>
      <c r="E73" s="4"/>
    </row>
    <row r="74" spans="4:5">
      <c r="D74" s="4"/>
      <c r="E74" s="4"/>
    </row>
    <row r="75" spans="4:5">
      <c r="D75" s="4"/>
      <c r="E75" s="4"/>
    </row>
    <row r="76" spans="4:5">
      <c r="D76" s="4"/>
      <c r="E76" s="4"/>
    </row>
    <row r="77" spans="4:5">
      <c r="D77" s="4"/>
      <c r="E77" s="4"/>
    </row>
    <row r="78" spans="4:5">
      <c r="D78" s="4"/>
      <c r="E78" s="4"/>
    </row>
    <row r="79" spans="4:5">
      <c r="D79" s="4"/>
      <c r="E79" s="4"/>
    </row>
    <row r="80" spans="4:5">
      <c r="D80" s="4"/>
      <c r="E80" s="4"/>
    </row>
    <row r="81" spans="4:5">
      <c r="D81" s="4"/>
      <c r="E81" s="4"/>
    </row>
    <row r="82" spans="4:5">
      <c r="D82" s="4"/>
      <c r="E82" s="4"/>
    </row>
    <row r="83" spans="4:5">
      <c r="D83" s="4"/>
      <c r="E83" s="4"/>
    </row>
    <row r="84" spans="4:5">
      <c r="D84" s="4"/>
      <c r="E84" s="4"/>
    </row>
    <row r="85" spans="4:5">
      <c r="D85" s="4"/>
      <c r="E85" s="4"/>
    </row>
    <row r="86" spans="4:5">
      <c r="D86" s="4"/>
      <c r="E86" s="4"/>
    </row>
    <row r="87" spans="4:5">
      <c r="D87" s="4"/>
      <c r="E87" s="4"/>
    </row>
    <row r="88" spans="4:5">
      <c r="D88" s="4"/>
      <c r="E88" s="4"/>
    </row>
    <row r="89" spans="4:5">
      <c r="D89" s="4"/>
      <c r="E89" s="4"/>
    </row>
    <row r="90" spans="4:5">
      <c r="D90" s="4"/>
      <c r="E90" s="4"/>
    </row>
    <row r="91" spans="4:5">
      <c r="D91" s="4"/>
      <c r="E91" s="4"/>
    </row>
    <row r="92" spans="4:5">
      <c r="D92" s="4"/>
      <c r="E92" s="4"/>
    </row>
    <row r="93" spans="4:5">
      <c r="D93" s="4"/>
      <c r="E93" s="4"/>
    </row>
    <row r="94" spans="4:5">
      <c r="D94" s="4"/>
      <c r="E94" s="4"/>
    </row>
    <row r="95" spans="4:5">
      <c r="D95" s="4"/>
      <c r="E95" s="4"/>
    </row>
    <row r="96" spans="4:5">
      <c r="D96" s="4"/>
      <c r="E96" s="4"/>
    </row>
    <row r="97" spans="4:5">
      <c r="D97" s="4"/>
      <c r="E97" s="4"/>
    </row>
    <row r="98" spans="4:5">
      <c r="D98" s="4"/>
      <c r="E98" s="4"/>
    </row>
    <row r="99" spans="4:5">
      <c r="D99" s="4"/>
      <c r="E99" s="4"/>
    </row>
    <row r="100" spans="4:5">
      <c r="D100" s="4"/>
      <c r="E100" s="4"/>
    </row>
    <row r="101" spans="4:5">
      <c r="D101" s="4"/>
      <c r="E101" s="4"/>
    </row>
    <row r="102" spans="4:5">
      <c r="D102" s="4"/>
      <c r="E102" s="4"/>
    </row>
    <row r="103" spans="4:5">
      <c r="D103" s="4"/>
      <c r="E103" s="4"/>
    </row>
    <row r="104" spans="4:5">
      <c r="D104" s="4"/>
      <c r="E104" s="4"/>
    </row>
    <row r="105" spans="4:5">
      <c r="D105" s="4"/>
      <c r="E105" s="4"/>
    </row>
    <row r="106" spans="4:5">
      <c r="D106" s="4"/>
      <c r="E106" s="4"/>
    </row>
    <row r="107" spans="4:5">
      <c r="D107" s="4"/>
      <c r="E107" s="4"/>
    </row>
    <row r="108" spans="4:5">
      <c r="D108" s="4"/>
      <c r="E108" s="4"/>
    </row>
    <row r="109" spans="4:5">
      <c r="D109" s="4"/>
      <c r="E109" s="4"/>
    </row>
    <row r="110" spans="4:5">
      <c r="D110" s="4"/>
      <c r="E110" s="4"/>
    </row>
    <row r="111" spans="4:5">
      <c r="D111" s="4"/>
      <c r="E111" s="4"/>
    </row>
    <row r="112" spans="4:5">
      <c r="D112" s="4"/>
      <c r="E112" s="4"/>
    </row>
    <row r="113" spans="4:5">
      <c r="D113" s="4"/>
      <c r="E113" s="4"/>
    </row>
    <row r="114" spans="4:5">
      <c r="D114" s="4"/>
      <c r="E114" s="4"/>
    </row>
    <row r="115" spans="4:5">
      <c r="D115" s="4"/>
      <c r="E115" s="4"/>
    </row>
    <row r="116" spans="4:5">
      <c r="D116" s="4"/>
      <c r="E116" s="4"/>
    </row>
    <row r="117" spans="4:5">
      <c r="D117" s="4"/>
      <c r="E117" s="4"/>
    </row>
    <row r="118" spans="4:5">
      <c r="D118" s="4"/>
      <c r="E118" s="4"/>
    </row>
    <row r="119" spans="4:5">
      <c r="D119" s="4"/>
      <c r="E119" s="4"/>
    </row>
    <row r="120" spans="4:5">
      <c r="D120" s="4"/>
      <c r="E120" s="4"/>
    </row>
    <row r="121" spans="4:5">
      <c r="D121" s="4"/>
      <c r="E121" s="4"/>
    </row>
    <row r="122" spans="4:5">
      <c r="D122" s="4"/>
      <c r="E122" s="4"/>
    </row>
    <row r="123" spans="4:5">
      <c r="D123" s="4"/>
      <c r="E123" s="4"/>
    </row>
    <row r="124" spans="4:5">
      <c r="D124" s="4"/>
      <c r="E124" s="4"/>
    </row>
    <row r="125" spans="4:5">
      <c r="D125" s="4"/>
      <c r="E125" s="4"/>
    </row>
    <row r="126" spans="4:5">
      <c r="D126" s="4"/>
      <c r="E126" s="4"/>
    </row>
    <row r="127" spans="4:5">
      <c r="D127" s="4"/>
      <c r="E127" s="4"/>
    </row>
    <row r="128" spans="4:5">
      <c r="D128" s="4"/>
      <c r="E128" s="4"/>
    </row>
    <row r="129" spans="4:5">
      <c r="D129" s="4"/>
      <c r="E129" s="4"/>
    </row>
    <row r="130" spans="4:5">
      <c r="D130" s="4"/>
      <c r="E130" s="4"/>
    </row>
    <row r="131" spans="4:5">
      <c r="D131" s="4"/>
      <c r="E131" s="4"/>
    </row>
    <row r="132" spans="4:5">
      <c r="D132" s="4"/>
      <c r="E132" s="4"/>
    </row>
    <row r="133" spans="4:5">
      <c r="D133" s="4"/>
      <c r="E133" s="4"/>
    </row>
    <row r="134" spans="4:5">
      <c r="D134" s="4"/>
      <c r="E134" s="4"/>
    </row>
    <row r="135" spans="4:5">
      <c r="D135" s="4"/>
      <c r="E135" s="4"/>
    </row>
    <row r="136" spans="4:5">
      <c r="D136" s="4"/>
      <c r="E136" s="4"/>
    </row>
    <row r="137" spans="4:5">
      <c r="D137" s="4"/>
      <c r="E137" s="4"/>
    </row>
    <row r="138" spans="4:5">
      <c r="D138" s="4"/>
      <c r="E138" s="4"/>
    </row>
    <row r="139" spans="4:5">
      <c r="D139" s="4"/>
      <c r="E139" s="4"/>
    </row>
    <row r="140" spans="4:5">
      <c r="D140" s="4"/>
      <c r="E140" s="4"/>
    </row>
    <row r="141" spans="4:5">
      <c r="D141" s="4"/>
      <c r="E141" s="4"/>
    </row>
    <row r="142" spans="4:5">
      <c r="D142" s="4"/>
      <c r="E142" s="4"/>
    </row>
    <row r="143" spans="4:5">
      <c r="D143" s="4"/>
      <c r="E143" s="4"/>
    </row>
    <row r="144" spans="4:5">
      <c r="D144" s="4"/>
      <c r="E144" s="4"/>
    </row>
    <row r="145" spans="4:5">
      <c r="D145" s="4"/>
      <c r="E145" s="4"/>
    </row>
    <row r="146" spans="4:5">
      <c r="D146" s="4"/>
      <c r="E146" s="4"/>
    </row>
    <row r="147" spans="4:5">
      <c r="D147" s="4"/>
      <c r="E147" s="4"/>
    </row>
    <row r="148" spans="4:5">
      <c r="D148" s="4"/>
      <c r="E148" s="4"/>
    </row>
    <row r="149" spans="4:5">
      <c r="D149" s="4"/>
      <c r="E149" s="4"/>
    </row>
    <row r="150" spans="4:5">
      <c r="D150" s="4"/>
      <c r="E150" s="4"/>
    </row>
    <row r="151" spans="4:5">
      <c r="D151" s="4"/>
      <c r="E151" s="4"/>
    </row>
    <row r="152" spans="4:5">
      <c r="D152" s="4"/>
      <c r="E152" s="4"/>
    </row>
    <row r="153" spans="4:5">
      <c r="D153" s="4"/>
      <c r="E153" s="4"/>
    </row>
    <row r="154" spans="4:5">
      <c r="D154" s="4"/>
      <c r="E154" s="4"/>
    </row>
    <row r="155" spans="4:5">
      <c r="D155" s="4"/>
      <c r="E155" s="4"/>
    </row>
    <row r="156" spans="4:5">
      <c r="D156" s="4"/>
      <c r="E156" s="4"/>
    </row>
    <row r="157" spans="4:5">
      <c r="D157" s="4"/>
      <c r="E157" s="4"/>
    </row>
    <row r="158" spans="4:5">
      <c r="D158" s="4"/>
      <c r="E158" s="4"/>
    </row>
    <row r="159" spans="4:5">
      <c r="D159" s="4"/>
      <c r="E159" s="4"/>
    </row>
    <row r="160" spans="4:5">
      <c r="D160" s="4"/>
      <c r="E160" s="4"/>
    </row>
    <row r="161" spans="4:5">
      <c r="D161" s="4"/>
      <c r="E161" s="4"/>
    </row>
    <row r="162" spans="4:5">
      <c r="D162" s="4"/>
      <c r="E162" s="4"/>
    </row>
    <row r="163" spans="4:5">
      <c r="D163" s="4"/>
      <c r="E163" s="4"/>
    </row>
    <row r="164" spans="4:5">
      <c r="D164" s="4"/>
      <c r="E164" s="4"/>
    </row>
    <row r="165" spans="4:5">
      <c r="D165" s="4"/>
      <c r="E165" s="4"/>
    </row>
    <row r="166" spans="4:5">
      <c r="D166" s="4"/>
      <c r="E166" s="4"/>
    </row>
    <row r="167" spans="4:5">
      <c r="D167" s="4"/>
      <c r="E167" s="4"/>
    </row>
    <row r="168" spans="4:5">
      <c r="D168" s="4"/>
      <c r="E168" s="4"/>
    </row>
    <row r="169" spans="4:5">
      <c r="D169" s="4"/>
      <c r="E169" s="4"/>
    </row>
    <row r="170" spans="4:5">
      <c r="D170" s="4"/>
      <c r="E170" s="4"/>
    </row>
    <row r="171" spans="4:5">
      <c r="D171" s="4"/>
      <c r="E171" s="4"/>
    </row>
    <row r="172" spans="4:5">
      <c r="D172" s="4"/>
      <c r="E172" s="4"/>
    </row>
    <row r="173" spans="4:5">
      <c r="D173" s="4"/>
      <c r="E173" s="4"/>
    </row>
    <row r="174" spans="4:5">
      <c r="D174" s="4"/>
      <c r="E174" s="4"/>
    </row>
    <row r="175" spans="4:5">
      <c r="D175" s="4"/>
      <c r="E175" s="4"/>
    </row>
    <row r="176" spans="4:5">
      <c r="D176" s="4"/>
      <c r="E176" s="4"/>
    </row>
    <row r="177" spans="4:5">
      <c r="D177" s="4"/>
      <c r="E177" s="4"/>
    </row>
    <row r="178" spans="4:5">
      <c r="D178" s="4"/>
      <c r="E178" s="4"/>
    </row>
    <row r="179" spans="4:5">
      <c r="D179" s="4"/>
      <c r="E179" s="4"/>
    </row>
    <row r="180" spans="4:5">
      <c r="D180" s="4"/>
      <c r="E180" s="4"/>
    </row>
    <row r="181" spans="4:5">
      <c r="D181" s="4"/>
      <c r="E181" s="4"/>
    </row>
    <row r="182" spans="4:5">
      <c r="D182" s="4"/>
      <c r="E182" s="4"/>
    </row>
    <row r="183" spans="4:5">
      <c r="D183" s="4"/>
      <c r="E183" s="4"/>
    </row>
    <row r="184" spans="4:5">
      <c r="D184" s="4"/>
      <c r="E184" s="4"/>
    </row>
    <row r="185" spans="4:5">
      <c r="D185" s="4"/>
      <c r="E185" s="4"/>
    </row>
    <row r="186" spans="4:5">
      <c r="D186" s="4"/>
      <c r="E186" s="4"/>
    </row>
    <row r="187" spans="4:5">
      <c r="D187" s="4"/>
      <c r="E187" s="4"/>
    </row>
    <row r="188" spans="4:5">
      <c r="D188" s="4"/>
      <c r="E188" s="4"/>
    </row>
    <row r="189" spans="4:5">
      <c r="D189" s="4"/>
      <c r="E189" s="4"/>
    </row>
    <row r="190" spans="4:5">
      <c r="D190" s="4"/>
      <c r="E190" s="4"/>
    </row>
    <row r="191" spans="4:5">
      <c r="D191" s="4"/>
      <c r="E191" s="4"/>
    </row>
    <row r="192" spans="4:5">
      <c r="D192" s="4"/>
      <c r="E192" s="4"/>
    </row>
    <row r="193" spans="4:5">
      <c r="D193" s="4"/>
      <c r="E193" s="4"/>
    </row>
    <row r="194" spans="4:5">
      <c r="D194" s="4"/>
      <c r="E194" s="4"/>
    </row>
    <row r="195" spans="4:5">
      <c r="D195" s="4"/>
      <c r="E195" s="4"/>
    </row>
    <row r="196" spans="4:5">
      <c r="D196" s="4"/>
      <c r="E196" s="4"/>
    </row>
    <row r="197" spans="4:5">
      <c r="D197" s="4"/>
      <c r="E197" s="4"/>
    </row>
    <row r="198" spans="4:5">
      <c r="D198" s="4"/>
      <c r="E198" s="4"/>
    </row>
    <row r="199" spans="4:5">
      <c r="D199" s="4"/>
      <c r="E199" s="4"/>
    </row>
    <row r="200" spans="4:5">
      <c r="D200" s="4"/>
      <c r="E200" s="4"/>
    </row>
    <row r="201" spans="4:5">
      <c r="D201" s="4"/>
      <c r="E201" s="4"/>
    </row>
    <row r="202" spans="4:5">
      <c r="D202" s="4"/>
      <c r="E202" s="4"/>
    </row>
    <row r="203" spans="4:5">
      <c r="D203" s="4"/>
      <c r="E203" s="4"/>
    </row>
    <row r="204" spans="4:5">
      <c r="D204" s="4"/>
      <c r="E204" s="4"/>
    </row>
    <row r="205" spans="4:5">
      <c r="D205" s="4"/>
      <c r="E205" s="4"/>
    </row>
    <row r="206" spans="4:5">
      <c r="D206" s="4"/>
      <c r="E206" s="4"/>
    </row>
    <row r="207" spans="4:5">
      <c r="D207" s="4"/>
      <c r="E207" s="4"/>
    </row>
    <row r="208" spans="4:5">
      <c r="D208" s="4"/>
      <c r="E208" s="4"/>
    </row>
    <row r="209" spans="4:5">
      <c r="D209" s="4"/>
      <c r="E209" s="4"/>
    </row>
    <row r="210" spans="4:5">
      <c r="D210" s="4"/>
      <c r="E210" s="4"/>
    </row>
    <row r="211" spans="4:5">
      <c r="D211" s="4"/>
      <c r="E211" s="4"/>
    </row>
    <row r="212" spans="4:5">
      <c r="D212" s="4"/>
      <c r="E212" s="4"/>
    </row>
    <row r="213" spans="4:5">
      <c r="D213" s="4"/>
      <c r="E213" s="4"/>
    </row>
    <row r="214" spans="4:5">
      <c r="D214" s="4"/>
      <c r="E214" s="4"/>
    </row>
    <row r="215" spans="4:5">
      <c r="D215" s="4"/>
      <c r="E215" s="4"/>
    </row>
    <row r="216" spans="4:5">
      <c r="D216" s="4"/>
      <c r="E216" s="4"/>
    </row>
    <row r="217" spans="4:5">
      <c r="D217" s="4"/>
      <c r="E217" s="4"/>
    </row>
    <row r="218" spans="4:5">
      <c r="D218" s="4"/>
      <c r="E218" s="4"/>
    </row>
    <row r="219" spans="4:5">
      <c r="D219" s="4"/>
      <c r="E219" s="4"/>
    </row>
    <row r="220" spans="4:5">
      <c r="D220" s="4"/>
      <c r="E220" s="4"/>
    </row>
    <row r="221" spans="4:5">
      <c r="D221" s="4"/>
      <c r="E221" s="4"/>
    </row>
    <row r="222" spans="4:5">
      <c r="D222" s="4"/>
      <c r="E222" s="4"/>
    </row>
    <row r="223" spans="4:5">
      <c r="D223" s="4"/>
      <c r="E223" s="4"/>
    </row>
    <row r="224" spans="4:5">
      <c r="D224" s="4"/>
      <c r="E224" s="4"/>
    </row>
    <row r="225" spans="4:5">
      <c r="D225" s="4"/>
      <c r="E225" s="4"/>
    </row>
    <row r="226" spans="4:5">
      <c r="D226" s="4"/>
      <c r="E226" s="4"/>
    </row>
    <row r="227" spans="4:5">
      <c r="D227" s="4"/>
      <c r="E227" s="4"/>
    </row>
    <row r="228" spans="4:5">
      <c r="D228" s="4"/>
      <c r="E228" s="4"/>
    </row>
    <row r="229" spans="4:5">
      <c r="D229" s="4"/>
      <c r="E229" s="4"/>
    </row>
    <row r="230" spans="4:5">
      <c r="D230" s="4"/>
      <c r="E230" s="4"/>
    </row>
    <row r="231" spans="4:5">
      <c r="D231" s="4"/>
      <c r="E231" s="4"/>
    </row>
    <row r="232" spans="4:5">
      <c r="D232" s="4"/>
      <c r="E232" s="4"/>
    </row>
    <row r="233" spans="4:5">
      <c r="D233" s="4"/>
      <c r="E233" s="4"/>
    </row>
    <row r="234" spans="4:5">
      <c r="D234" s="4"/>
      <c r="E234" s="4"/>
    </row>
    <row r="235" spans="4:5">
      <c r="D235" s="4"/>
      <c r="E235" s="4"/>
    </row>
    <row r="236" spans="4:5">
      <c r="D236" s="4"/>
      <c r="E236" s="4"/>
    </row>
    <row r="237" spans="4:5">
      <c r="D237" s="4"/>
      <c r="E237" s="4"/>
    </row>
    <row r="238" spans="4:5">
      <c r="D238" s="4"/>
      <c r="E238" s="4"/>
    </row>
    <row r="239" spans="4:5">
      <c r="D239" s="4"/>
      <c r="E239" s="4"/>
    </row>
    <row r="240" spans="4:5">
      <c r="D240" s="4"/>
      <c r="E240" s="4"/>
    </row>
    <row r="241" spans="4:5">
      <c r="D241" s="4"/>
      <c r="E241" s="4"/>
    </row>
    <row r="242" spans="4:5">
      <c r="D242" s="4"/>
      <c r="E242" s="4"/>
    </row>
    <row r="243" spans="4:5">
      <c r="D243" s="4"/>
      <c r="E243" s="4"/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7BDF05DB80284A93E529D40B07F5E2" ma:contentTypeVersion="18" ma:contentTypeDescription="Create a new document." ma:contentTypeScope="" ma:versionID="b6791cc0525df1d02fb0cedd50874426">
  <xsd:schema xmlns:xsd="http://www.w3.org/2001/XMLSchema" xmlns:xs="http://www.w3.org/2001/XMLSchema" xmlns:p="http://schemas.microsoft.com/office/2006/metadata/properties" xmlns:ns2="3f7e271f-0c00-4ee9-8b43-cd8fb82e671b" xmlns:ns3="53ed2826-a99a-4cda-8767-c6ff7dcc16ce" targetNamespace="http://schemas.microsoft.com/office/2006/metadata/properties" ma:root="true" ma:fieldsID="67941cf70fbbadc6cf8c24975e94f813" ns2:_="" ns3:_="">
    <xsd:import namespace="3f7e271f-0c00-4ee9-8b43-cd8fb82e671b"/>
    <xsd:import namespace="53ed2826-a99a-4cda-8767-c6ff7dcc16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Amendedonth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7e271f-0c00-4ee9-8b43-cd8fb82e67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fb80ce7-b0e6-4b11-8aa5-937802c500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Amendedonthe" ma:index="24" nillable="true" ma:displayName="Amended on the" ma:description="Date last amended " ma:format="Dropdown" ma:internalName="Amendedonthe">
      <xsd:simpleType>
        <xsd:restriction base="dms:Note">
          <xsd:maxLength value="255"/>
        </xsd:restriction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d2826-a99a-4cda-8767-c6ff7dcc16c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822604e-45a5-4df7-91b7-c952613bbd44}" ma:internalName="TaxCatchAll" ma:showField="CatchAllData" ma:web="53ed2826-a99a-4cda-8767-c6ff7dcc16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f7e271f-0c00-4ee9-8b43-cd8fb82e671b">
      <Terms xmlns="http://schemas.microsoft.com/office/infopath/2007/PartnerControls"/>
    </lcf76f155ced4ddcb4097134ff3c332f>
    <TaxCatchAll xmlns="53ed2826-a99a-4cda-8767-c6ff7dcc16ce" xsi:nil="true"/>
    <Amendedonthe xmlns="3f7e271f-0c00-4ee9-8b43-cd8fb82e671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B6AD3D-7BC2-4993-A2AE-7A4F11A09495}"/>
</file>

<file path=customXml/itemProps2.xml><?xml version="1.0" encoding="utf-8"?>
<ds:datastoreItem xmlns:ds="http://schemas.openxmlformats.org/officeDocument/2006/customXml" ds:itemID="{E68EBEDB-B48C-4D92-981B-A0E957001987}"/>
</file>

<file path=customXml/itemProps3.xml><?xml version="1.0" encoding="utf-8"?>
<ds:datastoreItem xmlns:ds="http://schemas.openxmlformats.org/officeDocument/2006/customXml" ds:itemID="{6B7B92E1-F68B-4873-97C1-68F16B5961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Parry, Rachel</cp:lastModifiedBy>
  <cp:revision/>
  <dcterms:created xsi:type="dcterms:W3CDTF">2024-10-23T13:42:07Z</dcterms:created>
  <dcterms:modified xsi:type="dcterms:W3CDTF">2024-10-23T13:42:07Z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0x010100C57BDF05DB80284A93E529D40B07F5E2</vt:lpwstr>
  </property>
  <property fmtid="{D5CDD505-2E9C-101B-9397-08002B2CF9AE}" pid="3" name="MediaServiceImageTags">
    <vt:lpwstr/>
  </property>
</Properties>
</file>